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研究全般\論文執筆関連\Radiocarbon (Fukushima 14C)\投稿直前\"/>
    </mc:Choice>
  </mc:AlternateContent>
  <xr:revisionPtr revIDLastSave="0" documentId="13_ncr:1_{DB3E4061-0D00-40A4-AEEA-6F9B0D37E22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IMB Table" sheetId="1" r:id="rId1"/>
  </sheets>
  <definedNames>
    <definedName name="Excel_BuiltIn__FilterDatabase_8">#REF!</definedName>
    <definedName name="GVM">#N/A</definedName>
    <definedName name="GVM_4">#N/A</definedName>
    <definedName name="GVM_5">#N/A</definedName>
    <definedName name="GVM_6">#N/A</definedName>
    <definedName name="GVM_7">#N/A</definedName>
    <definedName name="NO">#REF!</definedName>
    <definedName name="SName">#REF!</definedName>
    <definedName name="u">#N/A</definedName>
    <definedName name="u_4">#N/A</definedName>
    <definedName name="u_5">#N/A</definedName>
    <definedName name="u_6">#N/A</definedName>
    <definedName name="u_7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M4" i="1" s="1"/>
  <c r="I4" i="1"/>
  <c r="G5" i="1"/>
  <c r="M5" i="1" s="1"/>
  <c r="N5" i="1" s="1"/>
  <c r="I5" i="1"/>
  <c r="G6" i="1"/>
  <c r="M6" i="1" s="1"/>
  <c r="I6" i="1"/>
  <c r="G8" i="1"/>
  <c r="M8" i="1" s="1"/>
  <c r="I8" i="1"/>
  <c r="G9" i="1"/>
  <c r="M9" i="1" s="1"/>
  <c r="I9" i="1"/>
  <c r="G10" i="1"/>
  <c r="M10" i="1" s="1"/>
  <c r="I10" i="1"/>
  <c r="G12" i="1"/>
  <c r="M12" i="1" s="1"/>
  <c r="I12" i="1"/>
  <c r="G13" i="1"/>
  <c r="M13" i="1" s="1"/>
  <c r="N13" i="1" s="1"/>
  <c r="I13" i="1"/>
  <c r="G14" i="1"/>
  <c r="M14" i="1" s="1"/>
  <c r="N14" i="1" s="1"/>
  <c r="I14" i="1"/>
  <c r="G15" i="1"/>
  <c r="M15" i="1" s="1"/>
  <c r="N15" i="1" s="1"/>
  <c r="I15" i="1"/>
  <c r="G17" i="1"/>
  <c r="I17" i="1"/>
  <c r="G18" i="1"/>
  <c r="I18" i="1"/>
  <c r="G19" i="1"/>
  <c r="M19" i="1" s="1"/>
  <c r="I19" i="1"/>
  <c r="G20" i="1"/>
  <c r="M20" i="1" s="1"/>
  <c r="I20" i="1"/>
  <c r="G21" i="1"/>
  <c r="M21" i="1" s="1"/>
  <c r="I21" i="1"/>
  <c r="M18" i="1" l="1"/>
  <c r="N18" i="1" s="1"/>
  <c r="M17" i="1"/>
  <c r="N17" i="1" s="1"/>
  <c r="N20" i="1"/>
  <c r="N10" i="1"/>
  <c r="N19" i="1"/>
  <c r="N12" i="1"/>
  <c r="N6" i="1"/>
  <c r="N4" i="1"/>
  <c r="N21" i="1"/>
  <c r="N8" i="1"/>
  <c r="N9" i="1"/>
  <c r="I23" i="1"/>
  <c r="I24" i="1"/>
  <c r="I25" i="1"/>
  <c r="G23" i="1"/>
  <c r="M23" i="1" s="1"/>
  <c r="G24" i="1"/>
  <c r="M24" i="1" s="1"/>
  <c r="G25" i="1"/>
  <c r="M25" i="1" s="1"/>
  <c r="I22" i="1"/>
  <c r="G22" i="1"/>
  <c r="M22" i="1" s="1"/>
  <c r="N22" i="1" l="1"/>
  <c r="N25" i="1"/>
  <c r="N23" i="1"/>
  <c r="N24" i="1"/>
</calcChain>
</file>

<file path=xl/sharedStrings.xml><?xml version="1.0" encoding="utf-8"?>
<sst xmlns="http://schemas.openxmlformats.org/spreadsheetml/2006/main" count="116" uniqueCount="27">
  <si>
    <t>±</t>
    <phoneticPr fontId="1"/>
  </si>
  <si>
    <t>Annual effective dose</t>
    <phoneticPr fontId="1"/>
  </si>
  <si>
    <t>Year</t>
    <phoneticPr fontId="1"/>
  </si>
  <si>
    <r>
      <t>(Bq kg</t>
    </r>
    <r>
      <rPr>
        <vertAlign val="superscript"/>
        <sz val="11"/>
        <rFont val="Times New Roman"/>
        <family val="1"/>
      </rPr>
      <t>-1</t>
    </r>
    <r>
      <rPr>
        <sz val="11"/>
        <rFont val="Times New Roman"/>
        <family val="1"/>
      </rPr>
      <t xml:space="preserve"> C)</t>
    </r>
    <phoneticPr fontId="1"/>
  </si>
  <si>
    <t>-</t>
    <phoneticPr fontId="1"/>
  </si>
  <si>
    <t>Whole ring</t>
    <phoneticPr fontId="1"/>
  </si>
  <si>
    <t>Early ring</t>
    <phoneticPr fontId="1"/>
  </si>
  <si>
    <t>Late ring</t>
    <phoneticPr fontId="1"/>
  </si>
  <si>
    <t>Epidermis</t>
    <phoneticPr fontId="1"/>
  </si>
  <si>
    <t>NM-2</t>
    <phoneticPr fontId="1"/>
  </si>
  <si>
    <t>NM-1</t>
    <phoneticPr fontId="1"/>
  </si>
  <si>
    <t>Leaf</t>
    <phoneticPr fontId="1"/>
  </si>
  <si>
    <t>Wood fraction</t>
    <phoneticPr fontId="1"/>
  </si>
  <si>
    <t>Sampling site</t>
    <phoneticPr fontId="1"/>
  </si>
  <si>
    <t>n.a.</t>
    <phoneticPr fontId="1"/>
  </si>
  <si>
    <t>-</t>
  </si>
  <si>
    <r>
      <t>F</t>
    </r>
    <r>
      <rPr>
        <vertAlign val="superscript"/>
        <sz val="11"/>
        <rFont val="Times New Roman"/>
        <family val="1"/>
      </rPr>
      <t>14</t>
    </r>
    <r>
      <rPr>
        <sz val="11"/>
        <rFont val="Times New Roman"/>
        <family val="1"/>
      </rPr>
      <t>C</t>
    </r>
    <phoneticPr fontId="1"/>
  </si>
  <si>
    <r>
      <t xml:space="preserve">Table 1 Fraction modern, sample activity, background activity, and excess </t>
    </r>
    <r>
      <rPr>
        <vertAlign val="superscript"/>
        <sz val="11"/>
        <rFont val="Times New Roman"/>
        <family val="1"/>
      </rPr>
      <t>14</t>
    </r>
    <r>
      <rPr>
        <sz val="11"/>
        <rFont val="Times New Roman"/>
        <family val="1"/>
      </rPr>
      <t>C activity recorded in the tree rings at sites NM-1 and NM-2.</t>
    </r>
    <phoneticPr fontId="1"/>
  </si>
  <si>
    <r>
      <rPr>
        <vertAlign val="superscript"/>
        <sz val="11"/>
        <rFont val="Times New Roman"/>
        <family val="1"/>
      </rPr>
      <t>b</t>
    </r>
    <r>
      <rPr>
        <sz val="11"/>
        <rFont val="Times New Roman"/>
        <family val="1"/>
      </rPr>
      <t xml:space="preserve"> The annual effective dose was calculated from the excess </t>
    </r>
    <r>
      <rPr>
        <vertAlign val="superscript"/>
        <sz val="11"/>
        <rFont val="Times New Roman"/>
        <family val="1"/>
      </rPr>
      <t>14</t>
    </r>
    <r>
      <rPr>
        <sz val="11"/>
        <rFont val="Times New Roman"/>
        <family val="1"/>
      </rPr>
      <t>C activity following formula (3) in the text.</t>
    </r>
    <phoneticPr fontId="1"/>
  </si>
  <si>
    <t>n.a.: not analyzed</t>
    <phoneticPr fontId="1"/>
  </si>
  <si>
    <t>±</t>
  </si>
  <si>
    <r>
      <rPr>
        <vertAlign val="superscript"/>
        <sz val="11"/>
        <rFont val="Times New Roman"/>
        <family val="1"/>
      </rPr>
      <t>14</t>
    </r>
    <r>
      <rPr>
        <sz val="11"/>
        <rFont val="Times New Roman"/>
        <family val="1"/>
      </rPr>
      <t>C background</t>
    </r>
    <phoneticPr fontId="1"/>
  </si>
  <si>
    <r>
      <rPr>
        <vertAlign val="superscript"/>
        <sz val="11"/>
        <rFont val="Times New Roman"/>
        <family val="1"/>
      </rPr>
      <t>a</t>
    </r>
    <r>
      <rPr>
        <sz val="11"/>
        <rFont val="Times New Roman"/>
        <family val="1"/>
      </rPr>
      <t xml:space="preserve"> The </t>
    </r>
    <r>
      <rPr>
        <vertAlign val="superscript"/>
        <sz val="11"/>
        <rFont val="Times New Roman"/>
        <family val="1"/>
      </rPr>
      <t>14</t>
    </r>
    <r>
      <rPr>
        <sz val="11"/>
        <rFont val="Times New Roman"/>
        <family val="1"/>
      </rPr>
      <t xml:space="preserve">C background is from Iwaki in Fukushima during 2009–2013 (Xu et al., 2015). The data points of 2008 and 2014 are extrapolated from the exponential fitting of </t>
    </r>
    <r>
      <rPr>
        <vertAlign val="superscript"/>
        <sz val="11"/>
        <rFont val="Times New Roman"/>
        <family val="1"/>
      </rPr>
      <t>14</t>
    </r>
    <r>
      <rPr>
        <sz val="11"/>
        <rFont val="Times New Roman"/>
        <family val="1"/>
      </rPr>
      <t>C activity data in period 2009–2013.</t>
    </r>
    <phoneticPr fontId="1"/>
  </si>
  <si>
    <r>
      <rPr>
        <vertAlign val="superscript"/>
        <sz val="11"/>
        <rFont val="Times New Roman"/>
        <family val="1"/>
      </rPr>
      <t>14</t>
    </r>
    <r>
      <rPr>
        <sz val="11"/>
        <rFont val="Times New Roman"/>
        <family val="1"/>
      </rPr>
      <t>C activity</t>
    </r>
    <phoneticPr fontId="1"/>
  </si>
  <si>
    <r>
      <t xml:space="preserve">Excess </t>
    </r>
    <r>
      <rPr>
        <vertAlign val="superscript"/>
        <sz val="11"/>
        <rFont val="Times New Roman"/>
        <family val="1"/>
      </rPr>
      <t>14</t>
    </r>
    <r>
      <rPr>
        <sz val="11"/>
        <rFont val="Times New Roman"/>
        <family val="1"/>
      </rPr>
      <t>C activity</t>
    </r>
    <phoneticPr fontId="1"/>
  </si>
  <si>
    <r>
      <t>(Bq kg</t>
    </r>
    <r>
      <rPr>
        <vertAlign val="superscript"/>
        <sz val="11"/>
        <rFont val="Times New Roman"/>
        <family val="1"/>
      </rPr>
      <t>-1</t>
    </r>
    <r>
      <rPr>
        <sz val="11"/>
        <rFont val="Times New Roman"/>
        <family val="1"/>
      </rPr>
      <t xml:space="preserve"> C)</t>
    </r>
    <r>
      <rPr>
        <vertAlign val="superscript"/>
        <sz val="11"/>
        <rFont val="Times New Roman"/>
        <family val="1"/>
      </rPr>
      <t>a</t>
    </r>
    <phoneticPr fontId="1"/>
  </si>
  <si>
    <r>
      <t>(µSv yr</t>
    </r>
    <r>
      <rPr>
        <vertAlign val="superscript"/>
        <sz val="11"/>
        <rFont val="Times New Roman"/>
        <family val="1"/>
      </rPr>
      <t>-1</t>
    </r>
    <r>
      <rPr>
        <sz val="11"/>
        <rFont val="Times New Roman"/>
        <family val="1"/>
      </rPr>
      <t>)</t>
    </r>
    <r>
      <rPr>
        <vertAlign val="superscript"/>
        <sz val="11"/>
        <rFont val="Times New Roman"/>
        <family val="1"/>
      </rPr>
      <t>b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</si>
</sst>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8" formatCode="0.000"/>
  </numFmts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Times New Roman"/>
      <family val="1"/>
    </font>
    <font>
      <vertAlign val="superscript"/>
      <sz val="11"/>
      <name val="Times New Roman"/>
      <family val="1"/>
    </font>
    <font>
      <sz val="12"/>
      <name val="Times New Roman"/>
      <family val="1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76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176" fontId="0" fillId="0" borderId="0" xfId="0" applyNumberFormat="1" applyAlignment="1">
      <alignment horizontal="center"/>
    </xf>
    <xf numFmtId="2" fontId="0" fillId="0" borderId="0" xfId="0" applyNumberFormat="1"/>
    <xf numFmtId="0" fontId="2" fillId="0" borderId="1" xfId="0" applyFont="1" applyBorder="1" applyAlignment="1">
      <alignment vertical="center"/>
    </xf>
    <xf numFmtId="176" fontId="0" fillId="0" borderId="0" xfId="0" applyNumberFormat="1"/>
    <xf numFmtId="2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2" fontId="0" fillId="0" borderId="0" xfId="0" applyNumberFormat="1" applyAlignment="1">
      <alignment horizontal="right" vertical="center"/>
    </xf>
    <xf numFmtId="0" fontId="5" fillId="0" borderId="0" xfId="0" applyFont="1"/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76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left"/>
    </xf>
    <xf numFmtId="176" fontId="2" fillId="0" borderId="1" xfId="0" applyNumberFormat="1" applyFont="1" applyBorder="1" applyAlignment="1">
      <alignment horizontal="center"/>
    </xf>
    <xf numFmtId="176" fontId="2" fillId="0" borderId="1" xfId="0" applyNumberFormat="1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8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left"/>
    </xf>
    <xf numFmtId="178" fontId="2" fillId="0" borderId="1" xfId="0" applyNumberFormat="1" applyFont="1" applyBorder="1" applyAlignment="1">
      <alignment horizontal="right"/>
    </xf>
    <xf numFmtId="178" fontId="2" fillId="0" borderId="1" xfId="0" applyNumberFormat="1" applyFont="1" applyBorder="1" applyAlignment="1">
      <alignment horizontal="left"/>
    </xf>
    <xf numFmtId="178" fontId="2" fillId="0" borderId="0" xfId="0" applyNumberFormat="1" applyFont="1" applyAlignment="1">
      <alignment horizontal="right" vertical="center" wrapText="1"/>
    </xf>
    <xf numFmtId="178" fontId="2" fillId="0" borderId="0" xfId="0" applyNumberFormat="1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1"/>
  <sheetViews>
    <sheetView showGridLines="0" tabSelected="1" zoomScale="130" zoomScaleNormal="130" workbookViewId="0">
      <selection activeCell="F17" sqref="F17:F25"/>
    </sheetView>
  </sheetViews>
  <sheetFormatPr defaultColWidth="9" defaultRowHeight="13.2" x14ac:dyDescent="0.2"/>
  <cols>
    <col min="1" max="1" width="16.21875" bestFit="1" customWidth="1"/>
    <col min="2" max="2" width="5.6640625" style="8" bestFit="1" customWidth="1"/>
    <col min="3" max="3" width="13.44140625" style="8" bestFit="1" customWidth="1"/>
    <col min="4" max="4" width="6.88671875" style="9" bestFit="1" customWidth="1"/>
    <col min="5" max="5" width="2.6640625" bestFit="1" customWidth="1"/>
    <col min="6" max="6" width="6.88671875" style="10" bestFit="1" customWidth="1"/>
    <col min="7" max="7" width="6.109375" style="9" bestFit="1" customWidth="1"/>
    <col min="8" max="8" width="2.6640625" bestFit="1" customWidth="1"/>
    <col min="9" max="9" width="4.109375" style="10" bestFit="1" customWidth="1"/>
    <col min="10" max="10" width="5.44140625" style="8" bestFit="1" customWidth="1"/>
    <col min="11" max="11" width="2.44140625" style="8" bestFit="1" customWidth="1"/>
    <col min="12" max="12" width="5.33203125" style="8" customWidth="1"/>
    <col min="13" max="13" width="17.21875" bestFit="1" customWidth="1"/>
    <col min="14" max="14" width="19.77734375" bestFit="1" customWidth="1"/>
  </cols>
  <sheetData>
    <row r="1" spans="1:17" s="7" customFormat="1" ht="16.8" x14ac:dyDescent="0.2">
      <c r="A1" s="22" t="s">
        <v>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7" ht="16.8" x14ac:dyDescent="0.2">
      <c r="A2" s="40" t="s">
        <v>13</v>
      </c>
      <c r="B2" s="38" t="s">
        <v>2</v>
      </c>
      <c r="C2" s="38" t="s">
        <v>12</v>
      </c>
      <c r="D2" s="38" t="s">
        <v>16</v>
      </c>
      <c r="E2" s="38"/>
      <c r="F2" s="38"/>
      <c r="G2" s="14" t="s">
        <v>23</v>
      </c>
      <c r="H2" s="14"/>
      <c r="I2" s="14"/>
      <c r="J2" s="30" t="s">
        <v>21</v>
      </c>
      <c r="K2" s="30"/>
      <c r="L2" s="30"/>
      <c r="M2" s="30" t="s">
        <v>24</v>
      </c>
      <c r="N2" s="30" t="s">
        <v>1</v>
      </c>
      <c r="O2" s="8"/>
      <c r="P2" s="8"/>
    </row>
    <row r="3" spans="1:17" ht="17.399999999999999" thickBot="1" x14ac:dyDescent="0.25">
      <c r="A3" s="41"/>
      <c r="B3" s="39"/>
      <c r="C3" s="39"/>
      <c r="D3" s="39"/>
      <c r="E3" s="39"/>
      <c r="F3" s="39"/>
      <c r="G3" s="19" t="s">
        <v>3</v>
      </c>
      <c r="H3" s="19"/>
      <c r="I3" s="19"/>
      <c r="J3" s="31" t="s">
        <v>25</v>
      </c>
      <c r="K3" s="31"/>
      <c r="L3" s="31"/>
      <c r="M3" s="31" t="s">
        <v>3</v>
      </c>
      <c r="N3" s="31" t="s">
        <v>26</v>
      </c>
      <c r="O3" s="8"/>
      <c r="P3" s="8"/>
    </row>
    <row r="4" spans="1:17" ht="14.4" thickTop="1" x14ac:dyDescent="0.25">
      <c r="A4" s="14"/>
      <c r="B4" s="28">
        <v>2014</v>
      </c>
      <c r="C4" s="28" t="s">
        <v>11</v>
      </c>
      <c r="D4" s="42">
        <v>1.0263534075096572</v>
      </c>
      <c r="E4" s="1" t="s">
        <v>0</v>
      </c>
      <c r="F4" s="43">
        <v>4.1980878915108396E-3</v>
      </c>
      <c r="G4" s="16">
        <f t="shared" ref="G4:G10" si="0">D4*226</f>
        <v>231.95587009718253</v>
      </c>
      <c r="H4" s="1" t="s">
        <v>0</v>
      </c>
      <c r="I4" s="15">
        <f t="shared" ref="I4:I10" si="1">F4*226</f>
        <v>0.9487678634814497</v>
      </c>
      <c r="J4" s="32">
        <v>229.13974622874801</v>
      </c>
      <c r="K4" s="1" t="s">
        <v>20</v>
      </c>
      <c r="L4" s="33">
        <v>0.5</v>
      </c>
      <c r="M4" s="32">
        <f t="shared" ref="M4:M25" si="2">G4-J4</f>
        <v>2.8161238684345165</v>
      </c>
      <c r="N4" s="32">
        <f>M4*0.056</f>
        <v>0.15770293663233292</v>
      </c>
      <c r="O4" s="8"/>
      <c r="P4" s="8"/>
    </row>
    <row r="5" spans="1:17" ht="13.8" x14ac:dyDescent="0.25">
      <c r="A5" s="14"/>
      <c r="B5" s="28" t="s">
        <v>4</v>
      </c>
      <c r="C5" s="28" t="s">
        <v>8</v>
      </c>
      <c r="D5" s="42">
        <v>1.0889619893039955</v>
      </c>
      <c r="E5" s="1" t="s">
        <v>0</v>
      </c>
      <c r="F5" s="43">
        <v>4.6004315135314781E-3</v>
      </c>
      <c r="G5" s="16">
        <f t="shared" si="0"/>
        <v>246.10540958270298</v>
      </c>
      <c r="H5" s="1" t="s">
        <v>0</v>
      </c>
      <c r="I5" s="15">
        <f t="shared" si="1"/>
        <v>1.0396975220581139</v>
      </c>
      <c r="J5" s="32">
        <v>229.13974622874801</v>
      </c>
      <c r="K5" s="1" t="s">
        <v>20</v>
      </c>
      <c r="L5" s="33">
        <v>0.5</v>
      </c>
      <c r="M5" s="32">
        <f t="shared" si="2"/>
        <v>16.965663353954966</v>
      </c>
      <c r="N5" s="32">
        <f>M5*0.056</f>
        <v>0.95007714782147812</v>
      </c>
      <c r="O5" s="8"/>
      <c r="P5" s="8"/>
    </row>
    <row r="6" spans="1:17" ht="13.8" x14ac:dyDescent="0.25">
      <c r="A6" s="14"/>
      <c r="B6" s="2">
        <v>2014</v>
      </c>
      <c r="C6" s="28" t="s">
        <v>5</v>
      </c>
      <c r="D6" s="42">
        <v>1.0231205910023995</v>
      </c>
      <c r="E6" s="1" t="s">
        <v>0</v>
      </c>
      <c r="F6" s="43">
        <v>4.0640684158594507E-3</v>
      </c>
      <c r="G6" s="16">
        <f t="shared" si="0"/>
        <v>231.22525356654228</v>
      </c>
      <c r="H6" s="1" t="s">
        <v>0</v>
      </c>
      <c r="I6" s="15">
        <f t="shared" si="1"/>
        <v>0.91847946198423591</v>
      </c>
      <c r="J6" s="32">
        <v>229.13974622874801</v>
      </c>
      <c r="K6" s="1" t="s">
        <v>20</v>
      </c>
      <c r="L6" s="33">
        <v>0.5</v>
      </c>
      <c r="M6" s="32">
        <f t="shared" si="2"/>
        <v>2.0855073377942688</v>
      </c>
      <c r="N6" s="32">
        <f>M6*0.056</f>
        <v>0.11678841091647905</v>
      </c>
      <c r="O6" s="8"/>
    </row>
    <row r="7" spans="1:17" ht="13.8" x14ac:dyDescent="0.25">
      <c r="A7" s="28" t="s">
        <v>10</v>
      </c>
      <c r="B7" s="2">
        <v>2013</v>
      </c>
      <c r="C7" s="28" t="s">
        <v>5</v>
      </c>
      <c r="D7" s="38" t="s">
        <v>14</v>
      </c>
      <c r="E7" s="38"/>
      <c r="F7" s="38"/>
      <c r="G7" s="38" t="s">
        <v>4</v>
      </c>
      <c r="H7" s="38"/>
      <c r="I7" s="38"/>
      <c r="J7" s="32">
        <v>229.79679999999996</v>
      </c>
      <c r="K7" s="1" t="s">
        <v>20</v>
      </c>
      <c r="L7" s="33">
        <v>0.45200000000000007</v>
      </c>
      <c r="M7" s="1" t="s">
        <v>4</v>
      </c>
      <c r="N7" s="1" t="s">
        <v>4</v>
      </c>
      <c r="O7" s="8"/>
    </row>
    <row r="8" spans="1:17" ht="13.8" x14ac:dyDescent="0.25">
      <c r="A8" s="14"/>
      <c r="B8" s="2">
        <v>2012</v>
      </c>
      <c r="C8" s="28" t="s">
        <v>5</v>
      </c>
      <c r="D8" s="42">
        <v>1.030636842260823</v>
      </c>
      <c r="E8" s="1" t="s">
        <v>0</v>
      </c>
      <c r="F8" s="43">
        <v>4.1700038124451522E-3</v>
      </c>
      <c r="G8" s="16">
        <f t="shared" si="0"/>
        <v>232.923926350946</v>
      </c>
      <c r="H8" s="1" t="s">
        <v>0</v>
      </c>
      <c r="I8" s="15">
        <f t="shared" si="1"/>
        <v>0.94242086161260441</v>
      </c>
      <c r="J8" s="32">
        <v>231.68389999999999</v>
      </c>
      <c r="K8" s="1" t="s">
        <v>20</v>
      </c>
      <c r="L8" s="33">
        <v>0.45200000000000007</v>
      </c>
      <c r="M8" s="32">
        <f t="shared" si="2"/>
        <v>1.2400263509460103</v>
      </c>
      <c r="N8" s="32">
        <f>M8*0.056</f>
        <v>6.9441475652976578E-2</v>
      </c>
      <c r="O8" s="8"/>
    </row>
    <row r="9" spans="1:17" ht="13.8" x14ac:dyDescent="0.25">
      <c r="A9" s="14"/>
      <c r="B9" s="2">
        <v>2011</v>
      </c>
      <c r="C9" s="28" t="s">
        <v>5</v>
      </c>
      <c r="D9" s="42">
        <v>1.0776992548163993</v>
      </c>
      <c r="E9" s="1" t="s">
        <v>0</v>
      </c>
      <c r="F9" s="43">
        <v>4.5652249474865255E-3</v>
      </c>
      <c r="G9" s="16">
        <f t="shared" si="0"/>
        <v>243.56003158850623</v>
      </c>
      <c r="H9" s="1" t="s">
        <v>0</v>
      </c>
      <c r="I9" s="15">
        <f t="shared" si="1"/>
        <v>1.0317408381319548</v>
      </c>
      <c r="J9" s="32">
        <v>233.43540000000002</v>
      </c>
      <c r="K9" s="1" t="s">
        <v>20</v>
      </c>
      <c r="L9" s="33">
        <v>0.4294</v>
      </c>
      <c r="M9" s="32">
        <f t="shared" si="2"/>
        <v>10.124631588506219</v>
      </c>
      <c r="N9" s="32">
        <f>M9*0.056</f>
        <v>0.56697936895634826</v>
      </c>
      <c r="O9" s="20"/>
      <c r="P9" s="20"/>
      <c r="Q9" s="21"/>
    </row>
    <row r="10" spans="1:17" ht="13.8" x14ac:dyDescent="0.25">
      <c r="A10" s="14"/>
      <c r="B10" s="2">
        <v>2010</v>
      </c>
      <c r="C10" s="28" t="s">
        <v>5</v>
      </c>
      <c r="D10" s="42">
        <v>1.1346696973410322</v>
      </c>
      <c r="E10" s="1" t="s">
        <v>0</v>
      </c>
      <c r="F10" s="43">
        <v>4.8406526855573591E-3</v>
      </c>
      <c r="G10" s="16">
        <f t="shared" si="0"/>
        <v>256.43535159907327</v>
      </c>
      <c r="H10" s="1" t="s">
        <v>0</v>
      </c>
      <c r="I10" s="15">
        <f t="shared" si="1"/>
        <v>1.0939875069359632</v>
      </c>
      <c r="J10" s="32">
        <v>233.76310000000001</v>
      </c>
      <c r="K10" s="1" t="s">
        <v>20</v>
      </c>
      <c r="L10" s="33">
        <v>0.45200000000000007</v>
      </c>
      <c r="M10" s="32">
        <f t="shared" si="2"/>
        <v>22.672251599073263</v>
      </c>
      <c r="N10" s="32">
        <f>M10*0.056</f>
        <v>1.2696460895481028</v>
      </c>
      <c r="O10" s="20"/>
      <c r="P10" s="20"/>
      <c r="Q10" s="21"/>
    </row>
    <row r="11" spans="1:17" ht="13.8" x14ac:dyDescent="0.25">
      <c r="A11" s="14"/>
      <c r="B11" s="2">
        <v>2009</v>
      </c>
      <c r="C11" s="28" t="s">
        <v>5</v>
      </c>
      <c r="D11" s="38" t="s">
        <v>14</v>
      </c>
      <c r="E11" s="38"/>
      <c r="F11" s="38"/>
      <c r="G11" s="38" t="s">
        <v>4</v>
      </c>
      <c r="H11" s="38"/>
      <c r="I11" s="38"/>
      <c r="J11" s="32">
        <v>235.0061</v>
      </c>
      <c r="K11" s="1" t="s">
        <v>20</v>
      </c>
      <c r="L11" s="33">
        <v>0.44069999999999998</v>
      </c>
      <c r="M11" s="1" t="s">
        <v>4</v>
      </c>
      <c r="N11" s="28" t="s">
        <v>15</v>
      </c>
      <c r="O11" s="14"/>
      <c r="P11" s="14"/>
    </row>
    <row r="12" spans="1:17" ht="13.8" x14ac:dyDescent="0.25">
      <c r="A12" s="22"/>
      <c r="B12" s="11">
        <v>2008</v>
      </c>
      <c r="C12" s="13" t="s">
        <v>5</v>
      </c>
      <c r="D12" s="44">
        <v>1.1307365072626621</v>
      </c>
      <c r="E12" s="12" t="s">
        <v>0</v>
      </c>
      <c r="F12" s="45">
        <v>4.6861164378616841E-3</v>
      </c>
      <c r="G12" s="17">
        <f>D12*226</f>
        <v>255.54645064136162</v>
      </c>
      <c r="H12" s="12" t="s">
        <v>0</v>
      </c>
      <c r="I12" s="18">
        <f>F12*226</f>
        <v>1.0590623149567406</v>
      </c>
      <c r="J12" s="34">
        <v>236.34685792047549</v>
      </c>
      <c r="K12" s="12" t="s">
        <v>20</v>
      </c>
      <c r="L12" s="35">
        <v>0.5</v>
      </c>
      <c r="M12" s="34">
        <f t="shared" si="2"/>
        <v>19.19959272088613</v>
      </c>
      <c r="N12" s="34">
        <f>M12*0.056</f>
        <v>1.0751771923696234</v>
      </c>
      <c r="O12" s="8"/>
      <c r="P12" s="8"/>
    </row>
    <row r="13" spans="1:17" ht="13.8" x14ac:dyDescent="0.25">
      <c r="B13" s="28" t="s">
        <v>4</v>
      </c>
      <c r="C13" s="28" t="s">
        <v>8</v>
      </c>
      <c r="D13" s="46">
        <v>1.1485289197910464</v>
      </c>
      <c r="E13" s="1" t="s">
        <v>0</v>
      </c>
      <c r="F13" s="47">
        <v>7.7233325578520149E-3</v>
      </c>
      <c r="G13" s="16">
        <f>D13*226</f>
        <v>259.56753587277649</v>
      </c>
      <c r="H13" s="1" t="s">
        <v>0</v>
      </c>
      <c r="I13" s="15">
        <f t="shared" ref="I13:I21" si="3">F13*226</f>
        <v>1.7454731580745553</v>
      </c>
      <c r="J13" s="32">
        <v>229.13974622874801</v>
      </c>
      <c r="K13" s="1" t="s">
        <v>20</v>
      </c>
      <c r="L13" s="33">
        <v>0.5</v>
      </c>
      <c r="M13" s="32">
        <f t="shared" si="2"/>
        <v>30.427789644028479</v>
      </c>
      <c r="N13" s="32">
        <f>M13*0.056</f>
        <v>1.7039562200655949</v>
      </c>
      <c r="O13" s="8"/>
      <c r="P13" s="8"/>
    </row>
    <row r="14" spans="1:17" ht="13.8" x14ac:dyDescent="0.25">
      <c r="A14" s="14"/>
      <c r="B14" s="28" t="s">
        <v>4</v>
      </c>
      <c r="C14" s="28" t="s">
        <v>8</v>
      </c>
      <c r="D14" s="46">
        <v>1.0948565449845049</v>
      </c>
      <c r="E14" s="1" t="s">
        <v>0</v>
      </c>
      <c r="F14" s="47">
        <v>7.1234844630906173E-3</v>
      </c>
      <c r="G14" s="16">
        <f>D14*226</f>
        <v>247.4375791664981</v>
      </c>
      <c r="H14" s="1" t="s">
        <v>0</v>
      </c>
      <c r="I14" s="15">
        <f t="shared" si="3"/>
        <v>1.6099074886584794</v>
      </c>
      <c r="J14" s="32">
        <v>229.13974622874801</v>
      </c>
      <c r="K14" s="1" t="s">
        <v>20</v>
      </c>
      <c r="L14" s="33">
        <v>0.5</v>
      </c>
      <c r="M14" s="32">
        <f t="shared" si="2"/>
        <v>18.297832937750087</v>
      </c>
      <c r="N14" s="32">
        <f>M14*0.056</f>
        <v>1.0246786445140048</v>
      </c>
      <c r="O14" s="8"/>
      <c r="P14" s="8"/>
    </row>
    <row r="15" spans="1:17" ht="13.8" x14ac:dyDescent="0.25">
      <c r="A15" s="14"/>
      <c r="B15" s="28" t="s">
        <v>4</v>
      </c>
      <c r="C15" s="28" t="s">
        <v>8</v>
      </c>
      <c r="D15" s="46">
        <v>1.0652380793088445</v>
      </c>
      <c r="E15" s="1" t="s">
        <v>0</v>
      </c>
      <c r="F15" s="47">
        <v>6.2469642171880972E-3</v>
      </c>
      <c r="G15" s="16">
        <f t="shared" ref="G15:G25" si="4">D15*226</f>
        <v>240.74380592379885</v>
      </c>
      <c r="H15" s="1" t="s">
        <v>0</v>
      </c>
      <c r="I15" s="15">
        <f t="shared" si="3"/>
        <v>1.41181391308451</v>
      </c>
      <c r="J15" s="32">
        <v>229.13974622874801</v>
      </c>
      <c r="K15" s="1" t="s">
        <v>20</v>
      </c>
      <c r="L15" s="33">
        <v>0.5</v>
      </c>
      <c r="M15" s="32">
        <f t="shared" si="2"/>
        <v>11.604059695050836</v>
      </c>
      <c r="N15" s="32">
        <f>M15*0.056</f>
        <v>0.64982734292284683</v>
      </c>
      <c r="O15" s="8"/>
      <c r="P15" s="8"/>
    </row>
    <row r="16" spans="1:17" ht="13.8" x14ac:dyDescent="0.25">
      <c r="A16" s="14"/>
      <c r="B16" s="2">
        <v>2014</v>
      </c>
      <c r="C16" s="28" t="s">
        <v>5</v>
      </c>
      <c r="D16" s="38" t="s">
        <v>14</v>
      </c>
      <c r="E16" s="38"/>
      <c r="F16" s="38"/>
      <c r="G16" s="38" t="s">
        <v>4</v>
      </c>
      <c r="H16" s="38"/>
      <c r="I16" s="38"/>
      <c r="J16" s="32">
        <v>229.13974622874801</v>
      </c>
      <c r="K16" s="1" t="s">
        <v>20</v>
      </c>
      <c r="L16" s="33">
        <v>0.5</v>
      </c>
      <c r="M16" s="1" t="s">
        <v>4</v>
      </c>
      <c r="N16" s="1" t="s">
        <v>4</v>
      </c>
      <c r="O16" s="8"/>
      <c r="P16" s="8"/>
    </row>
    <row r="17" spans="1:22" ht="13.8" x14ac:dyDescent="0.25">
      <c r="A17" s="14"/>
      <c r="B17" s="2">
        <v>2013</v>
      </c>
      <c r="C17" s="28" t="s">
        <v>5</v>
      </c>
      <c r="D17" s="42">
        <v>1.0218028464889721</v>
      </c>
      <c r="E17" s="1" t="s">
        <v>0</v>
      </c>
      <c r="F17" s="43">
        <v>5.7447434514641162E-3</v>
      </c>
      <c r="G17" s="16">
        <f t="shared" si="4"/>
        <v>230.92744330650771</v>
      </c>
      <c r="H17" s="1" t="s">
        <v>0</v>
      </c>
      <c r="I17" s="15">
        <f t="shared" si="3"/>
        <v>1.2983120200308902</v>
      </c>
      <c r="J17" s="32">
        <v>229.79679999999996</v>
      </c>
      <c r="K17" s="1" t="s">
        <v>20</v>
      </c>
      <c r="L17" s="33">
        <v>0.45200000000000007</v>
      </c>
      <c r="M17" s="32">
        <f t="shared" si="2"/>
        <v>1.1306433065077499</v>
      </c>
      <c r="N17" s="32">
        <f>M17*0.056</f>
        <v>6.3316025164433992E-2</v>
      </c>
      <c r="R17" s="21"/>
      <c r="S17" s="21"/>
    </row>
    <row r="18" spans="1:22" ht="13.8" x14ac:dyDescent="0.25">
      <c r="A18" s="14"/>
      <c r="B18" s="2">
        <v>2012</v>
      </c>
      <c r="C18" s="28" t="s">
        <v>7</v>
      </c>
      <c r="D18" s="42">
        <v>1.0368361116469795</v>
      </c>
      <c r="E18" s="1" t="s">
        <v>0</v>
      </c>
      <c r="F18" s="43">
        <v>5.9213623642965273E-3</v>
      </c>
      <c r="G18" s="16">
        <f t="shared" si="4"/>
        <v>234.32496123221736</v>
      </c>
      <c r="H18" s="1" t="s">
        <v>0</v>
      </c>
      <c r="I18" s="15">
        <f t="shared" si="3"/>
        <v>1.3382278943310151</v>
      </c>
      <c r="J18" s="32">
        <v>231.33360000000002</v>
      </c>
      <c r="K18" s="1" t="s">
        <v>20</v>
      </c>
      <c r="L18" s="33">
        <v>0.47460000000000008</v>
      </c>
      <c r="M18" s="32">
        <f t="shared" si="2"/>
        <v>2.9913612322173435</v>
      </c>
      <c r="N18" s="32">
        <f>M18*0.056</f>
        <v>0.16751622900417124</v>
      </c>
      <c r="Q18" s="25"/>
      <c r="R18" s="24"/>
      <c r="S18" s="24"/>
    </row>
    <row r="19" spans="1:22" ht="13.8" x14ac:dyDescent="0.25">
      <c r="A19" s="28" t="s">
        <v>9</v>
      </c>
      <c r="B19" s="2">
        <v>2012</v>
      </c>
      <c r="C19" s="2" t="s">
        <v>6</v>
      </c>
      <c r="D19" s="42">
        <v>1.0324002255915523</v>
      </c>
      <c r="E19" s="1" t="s">
        <v>0</v>
      </c>
      <c r="F19" s="43">
        <v>5.9052742491424465E-3</v>
      </c>
      <c r="G19" s="16">
        <f t="shared" si="4"/>
        <v>233.32245098369083</v>
      </c>
      <c r="H19" s="1" t="s">
        <v>0</v>
      </c>
      <c r="I19" s="15">
        <f t="shared" si="3"/>
        <v>1.334591980306193</v>
      </c>
      <c r="J19" s="32">
        <v>232.0342</v>
      </c>
      <c r="K19" s="1" t="s">
        <v>20</v>
      </c>
      <c r="L19" s="33">
        <v>0.4294</v>
      </c>
      <c r="M19" s="32">
        <f t="shared" si="2"/>
        <v>1.2882509836908298</v>
      </c>
      <c r="N19" s="32">
        <f>M19*0.056</f>
        <v>7.2142055086686474E-2</v>
      </c>
      <c r="Q19" s="25"/>
      <c r="R19" s="26"/>
      <c r="S19" s="24"/>
    </row>
    <row r="20" spans="1:22" ht="13.8" x14ac:dyDescent="0.25">
      <c r="A20" s="14"/>
      <c r="B20" s="2">
        <v>2011</v>
      </c>
      <c r="C20" s="28" t="s">
        <v>7</v>
      </c>
      <c r="D20" s="42">
        <v>1.0477416197905718</v>
      </c>
      <c r="E20" s="1" t="s">
        <v>0</v>
      </c>
      <c r="F20" s="43">
        <v>6.2095746787571605E-3</v>
      </c>
      <c r="G20" s="16">
        <f t="shared" si="4"/>
        <v>236.78960607266922</v>
      </c>
      <c r="H20" s="1" t="s">
        <v>0</v>
      </c>
      <c r="I20" s="15">
        <f t="shared" si="3"/>
        <v>1.4033638773991184</v>
      </c>
      <c r="J20" s="32">
        <v>234.02300000000002</v>
      </c>
      <c r="K20" s="1" t="s">
        <v>20</v>
      </c>
      <c r="L20" s="33">
        <v>0.4294</v>
      </c>
      <c r="M20" s="32">
        <f t="shared" si="2"/>
        <v>2.766606072669191</v>
      </c>
      <c r="N20" s="32">
        <f t="shared" ref="N20:N25" si="5">M20*0.056</f>
        <v>0.15492994006947469</v>
      </c>
      <c r="O20" s="20"/>
      <c r="Q20" s="25"/>
      <c r="R20" s="24"/>
      <c r="S20" s="24"/>
    </row>
    <row r="21" spans="1:22" ht="13.8" x14ac:dyDescent="0.25">
      <c r="A21" s="14"/>
      <c r="B21" s="2">
        <v>2011</v>
      </c>
      <c r="C21" s="2" t="s">
        <v>6</v>
      </c>
      <c r="D21" s="42">
        <v>1.0696072984459044</v>
      </c>
      <c r="E21" s="1" t="s">
        <v>0</v>
      </c>
      <c r="F21" s="43">
        <v>6.0714846478197651E-3</v>
      </c>
      <c r="G21" s="16">
        <f t="shared" si="4"/>
        <v>241.73124944877441</v>
      </c>
      <c r="H21" s="1" t="s">
        <v>0</v>
      </c>
      <c r="I21" s="15">
        <f t="shared" si="3"/>
        <v>1.372155530407267</v>
      </c>
      <c r="J21" s="32">
        <v>232.84780000000001</v>
      </c>
      <c r="K21" s="1" t="s">
        <v>20</v>
      </c>
      <c r="L21" s="33">
        <v>0.4294</v>
      </c>
      <c r="M21" s="32">
        <f t="shared" si="2"/>
        <v>8.8834494487743996</v>
      </c>
      <c r="N21" s="32">
        <f t="shared" si="5"/>
        <v>0.49747316913136641</v>
      </c>
      <c r="Q21" s="25"/>
      <c r="R21" s="25"/>
      <c r="S21" s="29"/>
      <c r="V21" s="29"/>
    </row>
    <row r="22" spans="1:22" ht="13.8" x14ac:dyDescent="0.25">
      <c r="A22" s="14"/>
      <c r="B22" s="2">
        <v>2010</v>
      </c>
      <c r="C22" s="28" t="s">
        <v>7</v>
      </c>
      <c r="D22" s="42">
        <v>1.1128509324417135</v>
      </c>
      <c r="E22" s="1" t="s">
        <v>0</v>
      </c>
      <c r="F22" s="43">
        <v>6.0875463423713414E-3</v>
      </c>
      <c r="G22" s="16">
        <f t="shared" si="4"/>
        <v>251.50431073182725</v>
      </c>
      <c r="H22" s="1" t="s">
        <v>0</v>
      </c>
      <c r="I22" s="15">
        <f>F22*226</f>
        <v>1.3757854733759232</v>
      </c>
      <c r="J22" s="32">
        <v>233.7518</v>
      </c>
      <c r="K22" s="1" t="s">
        <v>20</v>
      </c>
      <c r="L22" s="33">
        <v>0.47460000000000008</v>
      </c>
      <c r="M22" s="32">
        <f t="shared" si="2"/>
        <v>17.752510731827243</v>
      </c>
      <c r="N22" s="32">
        <f t="shared" si="5"/>
        <v>0.9941406009823256</v>
      </c>
      <c r="O22" s="20"/>
      <c r="Q22" s="25"/>
      <c r="R22" s="25"/>
      <c r="S22" s="25"/>
      <c r="V22" s="21"/>
    </row>
    <row r="23" spans="1:22" ht="13.8" x14ac:dyDescent="0.25">
      <c r="A23" s="14"/>
      <c r="B23" s="2">
        <v>2010</v>
      </c>
      <c r="C23" s="2" t="s">
        <v>6</v>
      </c>
      <c r="D23" s="42">
        <v>1.0838386447029122</v>
      </c>
      <c r="E23" s="1" t="s">
        <v>0</v>
      </c>
      <c r="F23" s="43">
        <v>6.0984740186984078E-3</v>
      </c>
      <c r="G23" s="16">
        <f t="shared" si="4"/>
        <v>244.94753370285818</v>
      </c>
      <c r="H23" s="1" t="s">
        <v>0</v>
      </c>
      <c r="I23" s="15">
        <f>F23*226</f>
        <v>1.3782551282258402</v>
      </c>
      <c r="J23" s="32">
        <v>233.77439999999999</v>
      </c>
      <c r="K23" s="1" t="s">
        <v>20</v>
      </c>
      <c r="L23" s="33">
        <v>0.4294</v>
      </c>
      <c r="M23" s="32">
        <f t="shared" si="2"/>
        <v>11.173133702858195</v>
      </c>
      <c r="N23" s="32">
        <f t="shared" si="5"/>
        <v>0.62569548736005887</v>
      </c>
      <c r="Q23" s="25"/>
      <c r="R23" s="29"/>
      <c r="S23" s="25"/>
      <c r="V23" s="21"/>
    </row>
    <row r="24" spans="1:22" ht="13.8" x14ac:dyDescent="0.25">
      <c r="A24" s="14"/>
      <c r="B24" s="2">
        <v>2009</v>
      </c>
      <c r="C24" s="28" t="s">
        <v>5</v>
      </c>
      <c r="D24" s="42">
        <v>1.0942871779161265</v>
      </c>
      <c r="E24" s="1" t="s">
        <v>0</v>
      </c>
      <c r="F24" s="43">
        <v>6.0459029909350689E-3</v>
      </c>
      <c r="G24" s="16">
        <f t="shared" si="4"/>
        <v>247.30890220904459</v>
      </c>
      <c r="H24" s="1" t="s">
        <v>0</v>
      </c>
      <c r="I24" s="15">
        <f>F24*226</f>
        <v>1.3663740759513257</v>
      </c>
      <c r="J24" s="32">
        <v>235.0061</v>
      </c>
      <c r="K24" s="1" t="s">
        <v>20</v>
      </c>
      <c r="L24" s="33">
        <v>0.44069999999999998</v>
      </c>
      <c r="M24" s="32">
        <f t="shared" si="2"/>
        <v>12.302802209044586</v>
      </c>
      <c r="N24" s="32">
        <f t="shared" si="5"/>
        <v>0.68895692370649686</v>
      </c>
    </row>
    <row r="25" spans="1:22" ht="13.8" x14ac:dyDescent="0.25">
      <c r="A25" s="22"/>
      <c r="B25" s="11">
        <v>2008</v>
      </c>
      <c r="C25" s="13" t="s">
        <v>5</v>
      </c>
      <c r="D25" s="44">
        <v>1.0803601818250628</v>
      </c>
      <c r="E25" s="12" t="s">
        <v>0</v>
      </c>
      <c r="F25" s="45">
        <v>6.3280394272548319E-3</v>
      </c>
      <c r="G25" s="17">
        <f t="shared" si="4"/>
        <v>244.16140109246419</v>
      </c>
      <c r="H25" s="12" t="s">
        <v>0</v>
      </c>
      <c r="I25" s="18">
        <f>F25*226</f>
        <v>1.430136910559592</v>
      </c>
      <c r="J25" s="34">
        <v>236.34685792047549</v>
      </c>
      <c r="K25" s="1" t="s">
        <v>20</v>
      </c>
      <c r="L25" s="35">
        <v>0.5</v>
      </c>
      <c r="M25" s="32">
        <f t="shared" si="2"/>
        <v>7.8145431719887029</v>
      </c>
      <c r="N25" s="32">
        <f t="shared" si="5"/>
        <v>0.43761441763136738</v>
      </c>
      <c r="O25" s="27"/>
    </row>
    <row r="26" spans="1:22" ht="18" customHeight="1" x14ac:dyDescent="0.2">
      <c r="A26" s="36" t="s">
        <v>22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22" ht="15" customHeight="1" x14ac:dyDescent="0.2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</row>
    <row r="28" spans="1:22" ht="16.8" x14ac:dyDescent="0.2">
      <c r="A28" s="14" t="s">
        <v>18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22" ht="13.8" x14ac:dyDescent="0.25">
      <c r="A29" s="5" t="s">
        <v>19</v>
      </c>
      <c r="B29"/>
      <c r="C29"/>
      <c r="D29"/>
      <c r="F29"/>
      <c r="G29"/>
      <c r="I29"/>
      <c r="J29"/>
      <c r="K29"/>
      <c r="L29"/>
    </row>
    <row r="30" spans="1:22" x14ac:dyDescent="0.2">
      <c r="B30"/>
      <c r="C30"/>
      <c r="D30"/>
      <c r="F30"/>
      <c r="G30"/>
      <c r="I30"/>
      <c r="J30"/>
      <c r="K30"/>
      <c r="L30"/>
    </row>
    <row r="31" spans="1:22" x14ac:dyDescent="0.2">
      <c r="B31"/>
      <c r="C31"/>
      <c r="D31"/>
      <c r="F31"/>
      <c r="G31"/>
      <c r="I31"/>
      <c r="J31"/>
      <c r="K31"/>
      <c r="L31"/>
      <c r="M31" s="23"/>
    </row>
    <row r="32" spans="1:22" x14ac:dyDescent="0.2">
      <c r="B32"/>
      <c r="C32"/>
      <c r="D32"/>
      <c r="F32"/>
      <c r="G32"/>
      <c r="I32"/>
      <c r="J32"/>
      <c r="K32"/>
      <c r="L32"/>
    </row>
    <row r="33" spans="2:14" x14ac:dyDescent="0.2">
      <c r="B33"/>
      <c r="C33"/>
      <c r="D33"/>
      <c r="F33"/>
      <c r="G33"/>
      <c r="I33"/>
      <c r="J33"/>
      <c r="K33"/>
      <c r="L33"/>
    </row>
    <row r="34" spans="2:14" x14ac:dyDescent="0.2">
      <c r="B34"/>
      <c r="C34"/>
      <c r="D34"/>
      <c r="F34"/>
      <c r="G34"/>
      <c r="I34"/>
      <c r="J34"/>
      <c r="K34"/>
      <c r="L34"/>
    </row>
    <row r="35" spans="2:14" x14ac:dyDescent="0.2">
      <c r="B35"/>
      <c r="C35"/>
      <c r="D35"/>
      <c r="F35"/>
      <c r="G35"/>
      <c r="I35"/>
      <c r="J35"/>
      <c r="K35"/>
      <c r="L35"/>
    </row>
    <row r="36" spans="2:14" x14ac:dyDescent="0.2">
      <c r="B36"/>
      <c r="C36"/>
      <c r="D36"/>
      <c r="F36"/>
      <c r="G36"/>
      <c r="I36"/>
      <c r="J36"/>
      <c r="K36"/>
      <c r="L36"/>
    </row>
    <row r="37" spans="2:14" ht="13.8" x14ac:dyDescent="0.25">
      <c r="B37" s="6"/>
      <c r="C37" s="6"/>
      <c r="D37" s="4"/>
      <c r="E37" s="5"/>
      <c r="F37" s="6"/>
      <c r="G37" s="4"/>
      <c r="H37" s="5"/>
      <c r="I37" s="6"/>
      <c r="J37" s="2"/>
      <c r="K37" s="2"/>
      <c r="L37" s="2"/>
      <c r="M37" s="5"/>
      <c r="N37" s="5"/>
    </row>
    <row r="38" spans="2:14" ht="16.5" customHeight="1" x14ac:dyDescent="0.25">
      <c r="B38" s="3"/>
      <c r="C38" s="3"/>
      <c r="D38" s="4"/>
      <c r="E38" s="5"/>
      <c r="F38" s="6"/>
      <c r="G38" s="4"/>
      <c r="H38" s="5"/>
      <c r="I38" s="6"/>
      <c r="J38" s="2"/>
      <c r="K38" s="2"/>
      <c r="L38" s="2"/>
      <c r="M38" s="5"/>
      <c r="N38" s="5"/>
    </row>
    <row r="39" spans="2:14" ht="16.5" customHeight="1" x14ac:dyDescent="0.2"/>
    <row r="40" spans="2:14" ht="16.5" customHeight="1" x14ac:dyDescent="0.2"/>
    <row r="41" spans="2:14" ht="16.5" customHeight="1" x14ac:dyDescent="0.2"/>
  </sheetData>
  <mergeCells count="11">
    <mergeCell ref="A26:N27"/>
    <mergeCell ref="B2:B3"/>
    <mergeCell ref="A2:A3"/>
    <mergeCell ref="D16:F16"/>
    <mergeCell ref="G16:I16"/>
    <mergeCell ref="D2:F3"/>
    <mergeCell ref="C2:C3"/>
    <mergeCell ref="D11:F11"/>
    <mergeCell ref="G11:I11"/>
    <mergeCell ref="D7:F7"/>
    <mergeCell ref="G7:I7"/>
  </mergeCells>
  <phoneticPr fontId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NIMB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Tetsuya Matsunaka</dc:creator>
  <cp:lastModifiedBy>哲也 松中</cp:lastModifiedBy>
  <cp:lastPrinted>2026-06-03T06:45:04Z</cp:lastPrinted>
  <dcterms:created xsi:type="dcterms:W3CDTF">2017-08-30T06:09:59Z</dcterms:created>
  <dcterms:modified xsi:type="dcterms:W3CDTF">2026-06-03T07:00:37Z</dcterms:modified>
</cp:coreProperties>
</file>